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SAI\BA\SI\BARBIER Alexandre\DAF_2025_000919 ESID 25 198_202 LVV ACBC Assainissement\01 - ELABORATION RC ET DCE\Lot 4 ESID 25 201\"/>
    </mc:Choice>
  </mc:AlternateContent>
  <bookViews>
    <workbookView xWindow="0" yWindow="0" windowWidth="20490" windowHeight="7020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6" l="1"/>
  <c r="E9" i="6"/>
  <c r="E10" i="6"/>
  <c r="E11" i="6"/>
  <c r="E7" i="6"/>
  <c r="E15" i="5" l="1"/>
  <c r="C6" i="8" s="1"/>
  <c r="E13" i="6"/>
  <c r="A1" i="8"/>
  <c r="A1" i="6"/>
  <c r="A1" i="5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<sst xmlns="http://schemas.openxmlformats.org/spreadsheetml/2006/main" count="45" uniqueCount="39">
  <si>
    <t>Détail Estimatif
DE</t>
  </si>
  <si>
    <t>Quantités estimées sur toute la durée de l’accord-cadre</t>
  </si>
  <si>
    <t>N° Prix</t>
  </si>
  <si>
    <t>Descriptif</t>
  </si>
  <si>
    <t>Prix unitaire
(€ HT)</t>
  </si>
  <si>
    <t>Quantité</t>
  </si>
  <si>
    <t>Total
(€ HT)</t>
  </si>
  <si>
    <t>F1</t>
  </si>
  <si>
    <t>Phase de démarrage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</si>
  <si>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</si>
  <si>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Prestation  annualisée d'exploitation et de maintenance préventive et corrective</t>
  </si>
  <si>
    <t>F3</t>
  </si>
  <si>
    <t xml:space="preserve">Phase de fin de marché </t>
  </si>
  <si>
    <t>GTP</t>
  </si>
  <si>
    <t xml:space="preserve">Recensement ou la mise à jour sur fichier pivot </t>
  </si>
  <si>
    <t>INV</t>
  </si>
  <si>
    <t>Remise à jour du dossier d'inventaire des équipements (en cours de marché)</t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</si>
  <si>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</si>
  <si>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t xml:space="preserve">Elaboration du plan de GROS ENTRETIEN RENOUVELLEMENT sur 10 ans </t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</si>
  <si>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</si>
  <si>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Actualisation du plan de GROS ENTRETIEN RENOUVELLEMENT sur 10 ans</t>
  </si>
  <si>
    <t>Montant total des prestations</t>
  </si>
  <si>
    <t>C</t>
  </si>
  <si>
    <t>Coefficient majorateur de l’entreprise à appliquer sur le prix sec HT des pièces</t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</si>
  <si>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</si>
  <si>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ouvrier et technicien en heures ouvrées</t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</si>
  <si>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</si>
  <si>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ouvrier et technicien, en heures non ouvrées</t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</si>
  <si>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</si>
  <si>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ingénieur, en heures ouvrées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</si>
  <si>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</si>
  <si>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ingénieur, en heures non ouvrées</t>
  </si>
  <si>
    <t>Montant total des bons de commande pour le correctif supérieur au seuil</t>
  </si>
  <si>
    <t>Montant de l'offre</t>
  </si>
  <si>
    <t>A :</t>
  </si>
  <si>
    <t>Le :</t>
  </si>
  <si>
    <t>Cachet et signature de l'entrepreneur</t>
  </si>
  <si>
    <r>
      <t>Bons de commande ponctuels : Prestations de maintenance corrective lorsque le prix total des fournitures et des pièces nécessaires à la réparation est strictement supérieur à 500</t>
    </r>
    <r>
      <rPr>
        <sz val="11"/>
        <color theme="1"/>
        <rFont val="Marianne"/>
        <family val="3"/>
      </rPr>
      <t xml:space="preserve"> euros HT en prix sec</t>
    </r>
  </si>
  <si>
    <t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4 : TOUS SITES - STATIONS DE LAVAGES AUTO BLINDES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</si>
</sst>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4" fontId="7" fillId="0" borderId="1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44" fontId="7" fillId="0" borderId="2" xfId="1" applyFont="1" applyFill="1" applyBorder="1"/>
    <xf numFmtId="3" fontId="4" fillId="2" borderId="4" xfId="0" applyNumberFormat="1" applyFont="1" applyFill="1" applyBorder="1" applyAlignment="1">
      <alignment horizontal="center" vertical="center" wrapText="1"/>
    </xf>
    <xf numFmtId="44" fontId="7" fillId="0" borderId="2" xfId="1" applyFont="1" applyBorder="1" applyAlignment="1">
      <alignment horizontal="right" vertical="center"/>
    </xf>
    <xf numFmtId="44" fontId="6" fillId="2" borderId="9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121708</xdr:colOff>
      <xdr:row>29</xdr:row>
      <xdr:rowOff>136525</xdr:rowOff>
    </xdr:from>
    <xdr:to>
      <xdr:col>2</xdr:col>
      <xdr:colOff>663363</xdr:colOff>
      <xdr:row>33</xdr:row>
      <xdr:rowOff>206374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121708" y="9232900"/>
          <a:ext cx="2256155" cy="908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tabSelected="1" view="pageLayout" zoomScaleNormal="100" workbookViewId="0">
      <selection activeCell="A4" sqref="A4:F4"/>
    </sheetView>
  </sheetViews>
  <sheetFormatPr baseColWidth="10" defaultColWidth="11" defaultRowHeight="16.5" x14ac:dyDescent="0.3"/>
  <sheetData>
    <row r="1" spans="1:6" ht="66" customHeight="1" x14ac:dyDescent="0.3">
      <c r="A1" s="30" t="s">
        <v>0</v>
      </c>
      <c r="B1" s="30"/>
      <c r="C1" s="30"/>
      <c r="D1" s="30"/>
      <c r="E1" s="30"/>
      <c r="F1" s="30"/>
    </row>
    <row r="4" spans="1:6" ht="204.75" customHeight="1" x14ac:dyDescent="0.3">
      <c r="A4" s="31" t="s">
        <v>38</v>
      </c>
      <c r="B4" s="31"/>
      <c r="C4" s="31"/>
      <c r="D4" s="31"/>
      <c r="E4" s="31"/>
      <c r="F4" s="31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&amp;L&amp;"Marianne,Normal"N°projet : SID SE 25 201&amp;C&amp;"Marianne,Normal"DE&amp;R&amp;"Marianne,Normal"N°DAF :  2025_000919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5"/>
  <sheetViews>
    <sheetView view="pageLayout" zoomScaleNormal="100" workbookViewId="0">
      <selection activeCell="D10" sqref="D10"/>
    </sheetView>
  </sheetViews>
  <sheetFormatPr baseColWidth="10" defaultColWidth="11" defaultRowHeight="16.5" x14ac:dyDescent="0.3"/>
  <cols>
    <col min="1" max="1" width="8.5" customWidth="1"/>
    <col min="2" max="2" width="47.5" customWidth="1"/>
    <col min="3" max="3" width="22.75" customWidth="1"/>
    <col min="4" max="4" width="11.375" customWidth="1"/>
    <col min="5" max="5" width="24.625" customWidth="1"/>
  </cols>
  <sheetData>
    <row r="1" spans="1:5" s="9" customFormat="1" ht="105.75" customHeight="1" x14ac:dyDescent="0.3">
      <c r="A1" s="33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4 : TOUS SITES - STATIONS DE LAVAGES AUTO BLINDES</v>
      </c>
      <c r="B1" s="33"/>
      <c r="C1" s="33"/>
      <c r="D1" s="33"/>
      <c r="E1" s="33"/>
    </row>
    <row r="2" spans="1:5" x14ac:dyDescent="0.3">
      <c r="A2" s="1"/>
      <c r="B2" s="1"/>
      <c r="C2" s="1"/>
      <c r="D2" s="1"/>
    </row>
    <row r="3" spans="1:5" x14ac:dyDescent="0.3">
      <c r="A3" s="32" t="s">
        <v>1</v>
      </c>
      <c r="B3" s="32"/>
      <c r="C3" s="32"/>
      <c r="D3" s="32"/>
      <c r="E3" s="32"/>
    </row>
    <row r="4" spans="1:5" x14ac:dyDescent="0.3">
      <c r="A4" s="1"/>
      <c r="B4" s="1"/>
      <c r="C4" s="1"/>
      <c r="D4" s="1"/>
    </row>
    <row r="5" spans="1:5" x14ac:dyDescent="0.3">
      <c r="A5" s="1"/>
      <c r="B5" s="1"/>
      <c r="C5" s="1"/>
      <c r="D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8" t="s">
        <v>5</v>
      </c>
      <c r="E6" s="10" t="s">
        <v>6</v>
      </c>
    </row>
    <row r="7" spans="1:5" ht="42.75" customHeight="1" x14ac:dyDescent="0.3">
      <c r="A7" s="5" t="s">
        <v>7</v>
      </c>
      <c r="B7" s="6" t="s">
        <v>8</v>
      </c>
      <c r="C7" s="11"/>
      <c r="D7" s="12">
        <v>1</v>
      </c>
      <c r="E7" s="15"/>
    </row>
    <row r="8" spans="1:5" ht="42.75" customHeight="1" x14ac:dyDescent="0.3">
      <c r="A8" s="5" t="s">
        <v>9</v>
      </c>
      <c r="B8" s="6" t="s">
        <v>10</v>
      </c>
      <c r="C8" s="11"/>
      <c r="D8" s="12">
        <v>4</v>
      </c>
      <c r="E8" s="15"/>
    </row>
    <row r="9" spans="1:5" ht="42.75" customHeight="1" x14ac:dyDescent="0.3">
      <c r="A9" s="5" t="s">
        <v>11</v>
      </c>
      <c r="B9" s="6" t="s">
        <v>12</v>
      </c>
      <c r="C9" s="11"/>
      <c r="D9" s="12">
        <v>1</v>
      </c>
      <c r="E9" s="15"/>
    </row>
    <row r="10" spans="1:5" ht="42.75" customHeight="1" x14ac:dyDescent="0.3">
      <c r="A10" s="5" t="s">
        <v>13</v>
      </c>
      <c r="B10" s="6" t="s">
        <v>14</v>
      </c>
      <c r="C10" s="11"/>
      <c r="D10" s="12">
        <v>2</v>
      </c>
      <c r="E10" s="15"/>
    </row>
    <row r="11" spans="1:5" ht="42.75" customHeight="1" x14ac:dyDescent="0.3">
      <c r="A11" s="19" t="s">
        <v>15</v>
      </c>
      <c r="B11" s="20" t="s">
        <v>16</v>
      </c>
      <c r="C11" s="21"/>
      <c r="D11" s="22">
        <v>1</v>
      </c>
      <c r="E11" s="23"/>
    </row>
    <row r="12" spans="1:5" ht="42.75" customHeight="1" x14ac:dyDescent="0.3">
      <c r="A12" s="5" t="s">
        <v>17</v>
      </c>
      <c r="B12" s="6" t="s">
        <v>18</v>
      </c>
      <c r="C12" s="11"/>
      <c r="D12" s="12">
        <v>1</v>
      </c>
      <c r="E12" s="15"/>
    </row>
    <row r="13" spans="1:5" ht="42.75" customHeight="1" x14ac:dyDescent="0.3">
      <c r="A13" s="5" t="s">
        <v>19</v>
      </c>
      <c r="B13" s="6" t="s">
        <v>20</v>
      </c>
      <c r="C13" s="11"/>
      <c r="D13" s="12">
        <v>1</v>
      </c>
      <c r="E13" s="15"/>
    </row>
    <row r="14" spans="1:5" ht="17.25" thickBot="1" x14ac:dyDescent="0.35">
      <c r="A14" s="1"/>
      <c r="B14" s="1"/>
      <c r="C14" s="1"/>
      <c r="D14" s="1"/>
    </row>
    <row r="15" spans="1:5" ht="17.25" thickBot="1" x14ac:dyDescent="0.35">
      <c r="A15" s="1"/>
      <c r="B15" s="34" t="s">
        <v>21</v>
      </c>
      <c r="C15" s="34"/>
      <c r="D15" s="35"/>
      <c r="E15" s="17">
        <f>SUM(E7:E13)</f>
        <v>0</v>
      </c>
    </row>
    <row r="16" spans="1:5" x14ac:dyDescent="0.3">
      <c r="A16" s="13"/>
      <c r="B16" s="13"/>
      <c r="C16" s="13"/>
      <c r="D16" s="13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</sheetData>
  <mergeCells count="3">
    <mergeCell ref="A3:E3"/>
    <mergeCell ref="A1:E1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25 201&amp;C&amp;"Marianne,Normal"DE&amp;R&amp;"Marianne,Normal"N°DAF :  2025_00919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3"/>
  <sheetViews>
    <sheetView view="pageLayout" zoomScaleNormal="100" workbookViewId="0">
      <selection activeCell="D12" sqref="D12"/>
    </sheetView>
  </sheetViews>
  <sheetFormatPr baseColWidth="10" defaultColWidth="11" defaultRowHeight="16.5" x14ac:dyDescent="0.3"/>
  <cols>
    <col min="1" max="1" width="10.125" customWidth="1"/>
    <col min="2" max="2" width="47.625" customWidth="1"/>
    <col min="3" max="3" width="22.625" customWidth="1"/>
    <col min="4" max="4" width="11" style="28"/>
    <col min="5" max="5" width="22.25" customWidth="1"/>
  </cols>
  <sheetData>
    <row r="1" spans="1:5" s="9" customFormat="1" ht="103.5" customHeight="1" x14ac:dyDescent="0.3">
      <c r="A1" s="33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4 : TOUS SITES - STATIONS DE LAVAGES AUTO BLINDES</v>
      </c>
      <c r="B1" s="33"/>
      <c r="C1" s="33"/>
      <c r="D1" s="33"/>
      <c r="E1" s="33"/>
    </row>
    <row r="2" spans="1:5" x14ac:dyDescent="0.3">
      <c r="A2" s="1"/>
      <c r="B2" s="1"/>
      <c r="C2" s="1"/>
    </row>
    <row r="3" spans="1:5" ht="48" customHeight="1" x14ac:dyDescent="0.3">
      <c r="A3" s="37" t="s">
        <v>37</v>
      </c>
      <c r="B3" s="37"/>
      <c r="C3" s="37"/>
      <c r="D3" s="37"/>
      <c r="E3" s="37"/>
    </row>
    <row r="4" spans="1:5" x14ac:dyDescent="0.3">
      <c r="A4" s="32" t="s">
        <v>1</v>
      </c>
      <c r="B4" s="32"/>
      <c r="C4" s="32"/>
      <c r="D4" s="32"/>
      <c r="E4" s="32"/>
    </row>
    <row r="5" spans="1:5" x14ac:dyDescent="0.3">
      <c r="A5" s="1"/>
      <c r="B5" s="1"/>
      <c r="C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24" t="s">
        <v>5</v>
      </c>
      <c r="E6" s="10" t="s">
        <v>6</v>
      </c>
    </row>
    <row r="7" spans="1:5" ht="42.75" customHeight="1" x14ac:dyDescent="0.3">
      <c r="A7" s="27" t="s">
        <v>22</v>
      </c>
      <c r="B7" s="6" t="s">
        <v>23</v>
      </c>
      <c r="C7" s="14"/>
      <c r="D7" s="29">
        <v>21947</v>
      </c>
      <c r="E7" s="25">
        <f>D7*C7</f>
        <v>0</v>
      </c>
    </row>
    <row r="8" spans="1:5" ht="42.75" customHeight="1" x14ac:dyDescent="0.3">
      <c r="A8" s="27" t="s">
        <v>24</v>
      </c>
      <c r="B8" s="6" t="s">
        <v>25</v>
      </c>
      <c r="C8" s="14"/>
      <c r="D8" s="29">
        <v>525</v>
      </c>
      <c r="E8" s="25">
        <f t="shared" ref="E8:E11" si="0">D8*C8</f>
        <v>0</v>
      </c>
    </row>
    <row r="9" spans="1:5" ht="42.75" customHeight="1" x14ac:dyDescent="0.3">
      <c r="A9" s="27" t="s">
        <v>26</v>
      </c>
      <c r="B9" s="6" t="s">
        <v>27</v>
      </c>
      <c r="C9" s="14"/>
      <c r="D9" s="29">
        <v>33</v>
      </c>
      <c r="E9" s="25">
        <f t="shared" si="0"/>
        <v>0</v>
      </c>
    </row>
    <row r="10" spans="1:5" ht="42.75" customHeight="1" x14ac:dyDescent="0.3">
      <c r="A10" s="27" t="s">
        <v>28</v>
      </c>
      <c r="B10" s="6" t="s">
        <v>29</v>
      </c>
      <c r="C10" s="14"/>
      <c r="D10" s="29">
        <v>85</v>
      </c>
      <c r="E10" s="25">
        <f t="shared" si="0"/>
        <v>0</v>
      </c>
    </row>
    <row r="11" spans="1:5" ht="42.75" customHeight="1" x14ac:dyDescent="0.3">
      <c r="A11" s="27" t="s">
        <v>30</v>
      </c>
      <c r="B11" s="6" t="s">
        <v>31</v>
      </c>
      <c r="C11" s="14"/>
      <c r="D11" s="29">
        <v>13</v>
      </c>
      <c r="E11" s="25">
        <f t="shared" si="0"/>
        <v>0</v>
      </c>
    </row>
    <row r="12" spans="1:5" ht="17.25" thickBot="1" x14ac:dyDescent="0.35">
      <c r="A12" s="1"/>
      <c r="B12" s="1"/>
      <c r="C12" s="1"/>
    </row>
    <row r="13" spans="1:5" ht="17.25" thickBot="1" x14ac:dyDescent="0.35">
      <c r="A13" s="1"/>
      <c r="B13" s="34" t="s">
        <v>32</v>
      </c>
      <c r="C13" s="34"/>
      <c r="D13" s="35"/>
      <c r="E13" s="16">
        <f>SUM(E7:E11)</f>
        <v>0</v>
      </c>
    </row>
    <row r="14" spans="1:5" x14ac:dyDescent="0.3">
      <c r="A14" s="13"/>
      <c r="B14" s="13"/>
      <c r="C14" s="13"/>
    </row>
    <row r="15" spans="1:5" x14ac:dyDescent="0.3">
      <c r="A15" s="1"/>
      <c r="B15" s="1"/>
      <c r="C15" s="1"/>
    </row>
    <row r="16" spans="1:5" x14ac:dyDescent="0.3">
      <c r="A16" s="36"/>
      <c r="B16" s="36"/>
      <c r="C16" s="36"/>
    </row>
    <row r="17" spans="1:3" x14ac:dyDescent="0.3">
      <c r="A17" s="1"/>
      <c r="B17" s="1"/>
      <c r="C17" s="1"/>
    </row>
    <row r="18" spans="1:3" x14ac:dyDescent="0.3">
      <c r="A18" s="36"/>
      <c r="B18" s="36"/>
      <c r="C18" s="36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</sheetData>
  <mergeCells count="6">
    <mergeCell ref="A16:C16"/>
    <mergeCell ref="A18:C18"/>
    <mergeCell ref="A1:E1"/>
    <mergeCell ref="A3:E3"/>
    <mergeCell ref="A4:E4"/>
    <mergeCell ref="B13:D13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&amp;L&amp;"Marianne,Normal"N°projet : SID SE 25 201&amp;C&amp;"Marianne,Normal"DE&amp;R&amp;"Marianne,Normal"N°DAF :  2025_000919
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sqref="A1:D1"/>
    </sheetView>
  </sheetViews>
  <sheetFormatPr baseColWidth="10" defaultColWidth="11" defaultRowHeight="16.5" x14ac:dyDescent="0.3"/>
  <cols>
    <col min="1" max="1" width="10.125" customWidth="1"/>
    <col min="2" max="2" width="52.25" customWidth="1"/>
    <col min="3" max="3" width="40.625" customWidth="1"/>
    <col min="5" max="5" width="22.25" customWidth="1"/>
  </cols>
  <sheetData>
    <row r="1" spans="1:5" s="9" customFormat="1" ht="104.25" customHeight="1" x14ac:dyDescent="0.3">
      <c r="A1" s="40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4 : TOUS SITES - STATIONS DE LAVAGES AUTO BLINDES</v>
      </c>
      <c r="B1" s="40"/>
      <c r="C1" s="40"/>
      <c r="D1" s="40"/>
      <c r="E1" s="2"/>
    </row>
    <row r="2" spans="1:5" x14ac:dyDescent="0.3">
      <c r="A2" s="3"/>
      <c r="B2" s="3"/>
      <c r="C2" s="3"/>
      <c r="D2" s="18"/>
      <c r="E2" s="18"/>
    </row>
    <row r="3" spans="1:5" ht="48" customHeight="1" x14ac:dyDescent="0.3">
      <c r="A3" s="4"/>
      <c r="B3" s="4"/>
      <c r="C3" s="4"/>
      <c r="D3" s="4"/>
      <c r="E3" s="4"/>
    </row>
    <row r="4" spans="1:5" x14ac:dyDescent="0.3">
      <c r="A4" s="3"/>
      <c r="B4" s="3"/>
      <c r="C4" s="3"/>
      <c r="D4" s="3"/>
      <c r="E4" s="3"/>
    </row>
    <row r="5" spans="1:5" ht="17.25" thickBot="1" x14ac:dyDescent="0.35">
      <c r="A5" s="3"/>
      <c r="B5" s="3"/>
      <c r="C5" s="3"/>
      <c r="D5" s="18"/>
      <c r="E5" s="18"/>
    </row>
    <row r="6" spans="1:5" ht="37.5" customHeight="1" thickBot="1" x14ac:dyDescent="0.35">
      <c r="A6" s="38" t="s">
        <v>33</v>
      </c>
      <c r="B6" s="39"/>
      <c r="C6" s="26">
        <f>SUM(DE_F1_F2_F3!E15+DE_Correctif!E13)</f>
        <v>0</v>
      </c>
      <c r="D6" s="18"/>
      <c r="E6" s="18"/>
    </row>
    <row r="7" spans="1:5" x14ac:dyDescent="0.3">
      <c r="A7" s="3"/>
      <c r="B7" s="3"/>
      <c r="C7" s="3"/>
      <c r="D7" s="18"/>
      <c r="E7" s="18"/>
    </row>
    <row r="8" spans="1:5" x14ac:dyDescent="0.3">
      <c r="A8" s="13"/>
      <c r="B8" s="13"/>
      <c r="C8" s="13"/>
    </row>
    <row r="9" spans="1:5" x14ac:dyDescent="0.3">
      <c r="A9" s="1"/>
      <c r="B9" s="1"/>
      <c r="C9" s="1"/>
    </row>
    <row r="10" spans="1:5" x14ac:dyDescent="0.3">
      <c r="A10" s="13"/>
      <c r="B10" s="13"/>
      <c r="C10" s="13"/>
    </row>
    <row r="11" spans="1:5" x14ac:dyDescent="0.3">
      <c r="A11" s="1"/>
      <c r="B11" s="1"/>
      <c r="C11" s="1"/>
    </row>
    <row r="12" spans="1:5" x14ac:dyDescent="0.3">
      <c r="A12" s="36"/>
      <c r="B12" s="36"/>
      <c r="C12" s="36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 t="s">
        <v>34</v>
      </c>
      <c r="B17" s="1"/>
      <c r="C17" s="1"/>
    </row>
    <row r="18" spans="1:3" x14ac:dyDescent="0.3">
      <c r="A18" t="s">
        <v>35</v>
      </c>
    </row>
    <row r="20" spans="1:3" x14ac:dyDescent="0.3">
      <c r="C20" t="s">
        <v>36</v>
      </c>
    </row>
  </sheetData>
  <mergeCells count="3">
    <mergeCell ref="A12:C12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25 201&amp;C&amp;"Marianne,Normal"Offre du candidat&amp;R&amp;"Marianne,Normal"N°DAF :  2025_000919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7DEE4F9C430B4A8D9BFD9699D85EC9" ma:contentTypeVersion="1" ma:contentTypeDescription="Crée un document." ma:contentTypeScope="" ma:versionID="15750406dd865cd48a86513f0bf67901">
  <xsd:schema xmlns:xsd="http://www.w3.org/2001/XMLSchema" xmlns:xs="http://www.w3.org/2001/XMLSchema" xmlns:p="http://schemas.microsoft.com/office/2006/metadata/properties" xmlns:ns2="6f1cadfb-22eb-46d0-8421-1085e34b15e1" targetNamespace="http://schemas.microsoft.com/office/2006/metadata/properties" ma:root="true" ma:fieldsID="b32f48582d70f9605da62081480e9fa0" ns2:_="">
    <xsd:import namespace="6f1cadfb-22eb-46d0-8421-1085e34b15e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cadfb-22eb-46d0-8421-1085e34b15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132E5-37CF-47B9-9896-F4B7E40BE522}">
  <ds:schemaRefs>
    <ds:schemaRef ds:uri="http://purl.org/dc/elements/1.1/"/>
    <ds:schemaRef ds:uri="http://schemas.openxmlformats.org/package/2006/metadata/core-properties"/>
    <ds:schemaRef ds:uri="12f2f77a-bc19-4145-99a9-a502f90bb138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C5E95E-B556-474C-8A0C-33B35FED8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cadfb-22eb-46d0-8421-1085e34b15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31848-6F07-4DF9-B829-83D031463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Sophie IPMI</dc:creator>
  <cp:keywords/>
  <dc:description/>
  <cp:lastModifiedBy>BARBIER Alexandre ADJT ADM AE</cp:lastModifiedBy>
  <cp:revision/>
  <dcterms:created xsi:type="dcterms:W3CDTF">2020-05-28T15:27:04Z</dcterms:created>
  <dcterms:modified xsi:type="dcterms:W3CDTF">2025-12-16T13:48:20Z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0x010100427DEE4F9C430B4A8D9BFD9699D85EC9</vt:lpwstr>
  </property>
</Properties>
</file>